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pervisor\Desktop\Moji dokumenti\2026\JNMV Ureditev dostopov do planin v TNP 2026\"/>
    </mc:Choice>
  </mc:AlternateContent>
  <xr:revisionPtr revIDLastSave="0" documentId="13_ncr:1_{1832F021-34E2-444B-B69E-B48BA4B5C503}" xr6:coauthVersionLast="47" xr6:coauthVersionMax="47" xr10:uidLastSave="{00000000-0000-0000-0000-000000000000}"/>
  <bookViews>
    <workbookView xWindow="-120" yWindow="-120" windowWidth="29040" windowHeight="15720" tabRatio="867" xr2:uid="{00000000-000D-0000-FFFF-FFFF00000000}"/>
  </bookViews>
  <sheets>
    <sheet name="SKUPAJ" sheetId="12" r:id="rId1"/>
    <sheet name="Sklop 1_Podkrnske planine" sheetId="10" r:id="rId2"/>
    <sheet name="Sklop 2_Gozdna vlaka_V koritih" sheetId="14" r:id="rId3"/>
    <sheet name="Sklop 3_Planina Zapleč" sheetId="11" r:id="rId4"/>
  </sheets>
  <definedNames>
    <definedName name="_Hlk204590387" localSheetId="0">SKUPAJ!$A$4</definedName>
    <definedName name="_xlnm.Print_Area" localSheetId="1">'Sklop 1_Podkrnske planine'!$A$1:$F$30</definedName>
    <definedName name="_xlnm.Print_Area" localSheetId="2">'Sklop 2_Gozdna vlaka_V koritih'!$A$1:$F$32</definedName>
    <definedName name="_xlnm.Print_Area" localSheetId="3">'Sklop 3_Planina Zapleč'!$A$1:$F$31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4" l="1"/>
  <c r="F10" i="11"/>
  <c r="F11" i="11"/>
  <c r="F12" i="11"/>
  <c r="F9" i="11"/>
  <c r="F10" i="14"/>
  <c r="F11" i="14"/>
  <c r="F12" i="14"/>
  <c r="F13" i="14"/>
  <c r="F14" i="14" l="1"/>
  <c r="F15" i="14" s="1"/>
  <c r="F13" i="11"/>
  <c r="F14" i="11" s="1"/>
  <c r="B15" i="12"/>
  <c r="F12" i="10"/>
  <c r="F10" i="10"/>
  <c r="F11" i="10"/>
  <c r="F9" i="10"/>
  <c r="F15" i="11" l="1"/>
  <c r="F16" i="11" s="1"/>
  <c r="F13" i="10"/>
  <c r="F14" i="10" s="1"/>
  <c r="F16" i="14"/>
  <c r="C15" i="12" l="1"/>
  <c r="F17" i="14"/>
  <c r="F15" i="10"/>
  <c r="C14" i="12" s="1"/>
  <c r="B14" i="12"/>
  <c r="D15" i="12"/>
  <c r="F16" i="10"/>
  <c r="D14" i="12" s="1"/>
  <c r="C16" i="12" l="1"/>
  <c r="C17" i="12" s="1"/>
  <c r="B16" i="12"/>
  <c r="B17" i="12" s="1"/>
  <c r="D16" i="12" l="1"/>
  <c r="D17" i="12" s="1"/>
</calcChain>
</file>

<file path=xl/sharedStrings.xml><?xml version="1.0" encoding="utf-8"?>
<sst xmlns="http://schemas.openxmlformats.org/spreadsheetml/2006/main" count="119" uniqueCount="63">
  <si>
    <t>1.</t>
  </si>
  <si>
    <t>Betoniranje vozišča, povprečne širine 2,90 m1</t>
  </si>
  <si>
    <t>Cene vsebujejo vse stroške pri izvedbi posameznega dela vključno z nabavo materiala (gramoz, les, ...) – t.i. franko gradbišče.</t>
  </si>
  <si>
    <t>Dobavo  in vgraditev cementnega betona  C 20/25 32 v prerez do 0,12 m3/m2; betoniranje v debelini 12 cm ter dobavo in vgradnjo betonskih armaturnih mrež  Q debeline Ø 6mm.</t>
  </si>
  <si>
    <t>Pri izvedbi je potrebno upoštevati tudi izravnavo ter tamponiranje gornjega ustroja.</t>
  </si>
  <si>
    <t>SKUPAJ</t>
  </si>
  <si>
    <t>2.</t>
  </si>
  <si>
    <t>3.</t>
  </si>
  <si>
    <t>količina</t>
  </si>
  <si>
    <t>Gozdna cesta - 012119</t>
  </si>
  <si>
    <t>Skupaj brez DDV</t>
  </si>
  <si>
    <t>DDV</t>
  </si>
  <si>
    <t>Cene vsebujejo vse stroške pri izvedbi posameznega dela vključno z nabavo materiala (gramoz, les, ...) - t.i. franko gradbišče.</t>
  </si>
  <si>
    <t>Dobavo in vgraditev cementnega betona C 20/25 32 v prerez do 0,12 m3/m2; betoniranje v debelini 12 cm ter dobavo in vgradnjo betonskih armaturnih mrež  Q debeline Ø 6mm.</t>
  </si>
  <si>
    <t>Pri betoniranju se upošteva:</t>
  </si>
  <si>
    <t>enota</t>
  </si>
  <si>
    <t>cena na enoto v EUR</t>
  </si>
  <si>
    <r>
      <t xml:space="preserve">Naročnik: </t>
    </r>
    <r>
      <rPr>
        <b/>
        <sz val="11"/>
        <rFont val="Arial"/>
        <family val="2"/>
        <charset val="238"/>
      </rPr>
      <t>Občina Kobarid, Trg svobode 2, 5220 Kobarid</t>
    </r>
  </si>
  <si>
    <r>
      <t xml:space="preserve">Predmet naročila: </t>
    </r>
    <r>
      <rPr>
        <b/>
        <sz val="11"/>
        <rFont val="Arial"/>
        <family val="2"/>
        <charset val="238"/>
      </rPr>
      <t>Ureditev poti do planine Slapnik in planine Zapleč v TNP</t>
    </r>
  </si>
  <si>
    <t>Ponudnik:</t>
  </si>
  <si>
    <t>Ponudbeni obrazec št. 3</t>
  </si>
  <si>
    <t>Rezanje prečnih dilatacij novega betona globine do 4 cm</t>
  </si>
  <si>
    <t>Planiranje obstoječega materiala na zunanjem robu betonskega vozišča</t>
  </si>
  <si>
    <t>4.</t>
  </si>
  <si>
    <t>Dobava in nasip tampona za bankine širine 0,50m v debelini 0,12m</t>
  </si>
  <si>
    <t>5.</t>
  </si>
  <si>
    <r>
      <t>D</t>
    </r>
    <r>
      <rPr>
        <sz val="11"/>
        <rFont val="Arial"/>
        <family val="2"/>
        <charset val="238"/>
      </rPr>
      <t>obava in nasip tampona za bankine širine 0,50m v debelini 0,12m</t>
    </r>
  </si>
  <si>
    <t xml:space="preserve">Izdelava gozdne vlake v zemljini 4-5 kat., v širini 3,50m, z ureditvijo naklonov in odvodnjavanja </t>
  </si>
  <si>
    <t>Izdelava lesene kašte - kranjske stene</t>
  </si>
  <si>
    <t>Izdelava pvc cevnih prepustov fi 50</t>
  </si>
  <si>
    <t>Tlakovanje vtokov in iztokov prepustov</t>
  </si>
  <si>
    <t>Izdelava obračališča - rampe (ocena)</t>
  </si>
  <si>
    <t>6.</t>
  </si>
  <si>
    <t>SKLOPI</t>
  </si>
  <si>
    <t>naziv:</t>
  </si>
  <si>
    <t>naslov:</t>
  </si>
  <si>
    <t>ID za DDV:</t>
  </si>
  <si>
    <t xml:space="preserve">Skupaj vrednost brez DDV </t>
  </si>
  <si>
    <r>
      <t xml:space="preserve">Predmet naročila: </t>
    </r>
    <r>
      <rPr>
        <b/>
        <sz val="11"/>
        <rFont val="Arial"/>
        <family val="2"/>
        <charset val="238"/>
      </rPr>
      <t>Ureditev poti do podkrnskih planin in planine Zapleč v TNP v letu 2026</t>
    </r>
  </si>
  <si>
    <t xml:space="preserve">Znesek DDV </t>
  </si>
  <si>
    <t>Kraj in datum:</t>
  </si>
  <si>
    <r>
      <t>m</t>
    </r>
    <r>
      <rPr>
        <vertAlign val="superscript"/>
        <sz val="11"/>
        <rFont val="Arial"/>
        <family val="2"/>
        <charset val="238"/>
      </rPr>
      <t>2</t>
    </r>
  </si>
  <si>
    <r>
      <t>m</t>
    </r>
    <r>
      <rPr>
        <vertAlign val="superscript"/>
        <sz val="11"/>
        <rFont val="Arial"/>
        <family val="2"/>
        <charset val="238"/>
      </rPr>
      <t>1</t>
    </r>
  </si>
  <si>
    <r>
      <t>m</t>
    </r>
    <r>
      <rPr>
        <vertAlign val="superscript"/>
        <sz val="11"/>
        <rFont val="Arial"/>
        <family val="2"/>
        <charset val="238"/>
      </rPr>
      <t>3</t>
    </r>
  </si>
  <si>
    <t xml:space="preserve">DDV </t>
  </si>
  <si>
    <t xml:space="preserve">Skupaj vrednost z DDV </t>
  </si>
  <si>
    <r>
      <t>Podkrnske planine: 1.171 m</t>
    </r>
    <r>
      <rPr>
        <b/>
        <vertAlign val="superscript"/>
        <sz val="11"/>
        <rFont val="Arial"/>
        <family val="2"/>
        <charset val="238"/>
      </rPr>
      <t xml:space="preserve">1 </t>
    </r>
  </si>
  <si>
    <t xml:space="preserve">Nepredvidena dela </t>
  </si>
  <si>
    <r>
      <t>Betoniranje vozišča, povprečne širine 2,90 m</t>
    </r>
    <r>
      <rPr>
        <vertAlign val="superscript"/>
        <sz val="11"/>
        <rFont val="Arial"/>
        <family val="2"/>
        <charset val="238"/>
      </rPr>
      <t>1</t>
    </r>
  </si>
  <si>
    <t xml:space="preserve">Ponudnik: </t>
  </si>
  <si>
    <r>
      <t>Planina Zapleč - 490 m</t>
    </r>
    <r>
      <rPr>
        <b/>
        <vertAlign val="superscript"/>
        <sz val="11"/>
        <rFont val="Arial"/>
        <family val="2"/>
        <charset val="238"/>
      </rPr>
      <t>1</t>
    </r>
  </si>
  <si>
    <r>
      <t>Gozdna vlaka - V koritih: 670 m</t>
    </r>
    <r>
      <rPr>
        <b/>
        <vertAlign val="superscript"/>
        <sz val="11"/>
        <rFont val="Arial"/>
        <family val="2"/>
        <charset val="238"/>
      </rPr>
      <t>1</t>
    </r>
  </si>
  <si>
    <t>Kraj, datum:</t>
  </si>
  <si>
    <t>Žig in podpis ponudnika</t>
  </si>
  <si>
    <t>Podpis in žig</t>
  </si>
  <si>
    <t xml:space="preserve">SKUPAJ VREDNOST PONUDBE </t>
  </si>
  <si>
    <t>skupaj v EUR</t>
  </si>
  <si>
    <t>Sklop 1. Ureditev poti do podkrnskih planin</t>
  </si>
  <si>
    <t>Sklop 3. Ureditev dostopne poti do planine Zapleč</t>
  </si>
  <si>
    <t>Sklop 2. Ureditev gozdne vlake »V koritih«</t>
  </si>
  <si>
    <t>Sklop 1 - Ureditev poti do podkrnskih planin</t>
  </si>
  <si>
    <t>Sklop 2 - Ureditev gozdne vlake »V koritih«</t>
  </si>
  <si>
    <t>Sklop 3 - Ureditev dostopne poti do planine Zapleč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</si>
</sst>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\ &quot;€&quot;"/>
  </numFmts>
  <fonts count="16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6">
    <xf numFmtId="0" fontId="0" fillId="0" borderId="0" xfId="0"/>
    <xf numFmtId="0" fontId="3" fillId="0" borderId="0" xfId="0" applyFont="1"/>
    <xf numFmtId="4" fontId="0" fillId="0" borderId="0" xfId="0" applyNumberFormat="1"/>
    <xf numFmtId="4" fontId="3" fillId="0" borderId="0" xfId="0" applyNumberFormat="1" applyFont="1"/>
    <xf numFmtId="0" fontId="2" fillId="0" borderId="0" xfId="0" applyFont="1"/>
    <xf numFmtId="4" fontId="2" fillId="0" borderId="0" xfId="0" applyNumberFormat="1" applyFont="1"/>
    <xf numFmtId="3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4" fontId="5" fillId="0" borderId="0" xfId="0" applyNumberFormat="1" applyFont="1"/>
    <xf numFmtId="4" fontId="6" fillId="0" borderId="0" xfId="0" applyNumberFormat="1" applyFont="1"/>
    <xf numFmtId="3" fontId="3" fillId="0" borderId="0" xfId="0" applyNumberFormat="1" applyFont="1"/>
    <xf numFmtId="0" fontId="7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right" vertical="top"/>
    </xf>
    <xf numFmtId="4" fontId="6" fillId="0" borderId="2" xfId="0" applyNumberFormat="1" applyFont="1" applyBorder="1" applyAlignment="1">
      <alignment horizontal="right" vertical="top"/>
    </xf>
    <xf numFmtId="4" fontId="5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4" fontId="4" fillId="0" borderId="0" xfId="0" applyNumberFormat="1" applyFont="1"/>
    <xf numFmtId="4" fontId="7" fillId="0" borderId="0" xfId="0" applyNumberFormat="1" applyFont="1"/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readingOrder="1"/>
    </xf>
    <xf numFmtId="0" fontId="5" fillId="0" borderId="0" xfId="0" applyFont="1" applyAlignment="1">
      <alignment wrapText="1" readingOrder="1"/>
    </xf>
    <xf numFmtId="0" fontId="5" fillId="0" borderId="0" xfId="0" applyFont="1" applyAlignment="1">
      <alignment vertical="center"/>
    </xf>
    <xf numFmtId="4" fontId="6" fillId="2" borderId="0" xfId="0" applyNumberFormat="1" applyFont="1" applyFill="1"/>
    <xf numFmtId="0" fontId="5" fillId="0" borderId="0" xfId="0" applyFont="1" applyAlignment="1">
      <alignment horizontal="left" vertical="center"/>
    </xf>
    <xf numFmtId="0" fontId="9" fillId="3" borderId="0" xfId="0" applyFont="1" applyFill="1" applyAlignment="1">
      <alignment vertical="center"/>
    </xf>
    <xf numFmtId="0" fontId="11" fillId="0" borderId="0" xfId="2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6" xfId="1" applyFont="1" applyBorder="1" applyAlignment="1">
      <alignment vertical="center" wrapText="1"/>
    </xf>
    <xf numFmtId="165" fontId="9" fillId="2" borderId="2" xfId="1" applyNumberFormat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vertical="center" wrapText="1"/>
    </xf>
    <xf numFmtId="165" fontId="12" fillId="2" borderId="2" xfId="1" applyNumberFormat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6" fillId="0" borderId="2" xfId="0" applyFont="1" applyBorder="1"/>
    <xf numFmtId="0" fontId="5" fillId="0" borderId="2" xfId="0" applyFont="1" applyBorder="1" applyAlignment="1">
      <alignment horizontal="center" vertical="top"/>
    </xf>
    <xf numFmtId="4" fontId="5" fillId="2" borderId="2" xfId="0" applyNumberFormat="1" applyFont="1" applyFill="1" applyBorder="1" applyAlignment="1">
      <alignment horizontal="right"/>
    </xf>
    <xf numFmtId="4" fontId="5" fillId="0" borderId="2" xfId="0" applyNumberFormat="1" applyFont="1" applyBorder="1" applyAlignment="1">
      <alignment horizontal="right"/>
    </xf>
    <xf numFmtId="4" fontId="6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left" vertical="top" wrapText="1"/>
    </xf>
    <xf numFmtId="9" fontId="5" fillId="0" borderId="2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15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6" fillId="5" borderId="0" xfId="0" applyFont="1" applyFill="1"/>
    <xf numFmtId="0" fontId="6" fillId="0" borderId="0" xfId="0" applyFont="1" applyAlignment="1">
      <alignment horizontal="left" vertical="center"/>
    </xf>
    <xf numFmtId="0" fontId="9" fillId="0" borderId="7" xfId="1" applyFont="1" applyBorder="1" applyAlignment="1">
      <alignment vertical="center" wrapText="1"/>
    </xf>
    <xf numFmtId="165" fontId="9" fillId="2" borderId="8" xfId="1" applyNumberFormat="1" applyFont="1" applyFill="1" applyBorder="1" applyAlignment="1">
      <alignment horizontal="center" vertical="center" wrapText="1"/>
    </xf>
    <xf numFmtId="0" fontId="6" fillId="5" borderId="9" xfId="1" applyFont="1" applyFill="1" applyBorder="1" applyAlignment="1">
      <alignment horizontal="left" vertical="center" wrapText="1"/>
    </xf>
    <xf numFmtId="165" fontId="6" fillId="5" borderId="10" xfId="1" applyNumberFormat="1" applyFont="1" applyFill="1" applyBorder="1" applyAlignment="1">
      <alignment horizontal="center" vertical="center" wrapText="1"/>
    </xf>
    <xf numFmtId="165" fontId="6" fillId="5" borderId="1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9" fillId="0" borderId="0" xfId="1" applyFont="1" applyAlignment="1">
      <alignment vertical="center" wrapText="1"/>
    </xf>
    <xf numFmtId="0" fontId="9" fillId="3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 shrinkToFit="1" readingOrder="1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top" wrapText="1"/>
    </xf>
  </cellXfs>
  <cellStyles count="3">
    <cellStyle name="Navadno" xfId="0" builtinId="0"/>
    <cellStyle name="Navadno 10 2" xfId="1" xr:uid="{31AF5C19-BB22-4590-8D2B-7233CB0D46DF}"/>
    <cellStyle name="Navadno 2 3" xfId="2" xr:uid="{CB068839-3578-4A64-8803-E3C1BC68782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A00CE-4459-4258-9220-27452FF2D391}">
  <sheetPr>
    <pageSetUpPr fitToPage="1"/>
  </sheetPr>
  <dimension ref="A1:J25"/>
  <sheetViews>
    <sheetView tabSelected="1" view="pageBreakPreview" zoomScale="110" zoomScaleNormal="100" zoomScaleSheetLayoutView="110" workbookViewId="0">
      <selection activeCell="A16" sqref="A16"/>
    </sheetView>
  </sheetViews>
  <sheetFormatPr defaultRowHeight="14.25" x14ac:dyDescent="0.2"/>
  <cols>
    <col min="1" max="1" width="50.140625" style="8" customWidth="1"/>
    <col min="2" max="4" width="15.7109375" style="8" customWidth="1"/>
    <col min="5" max="16384" width="9.140625" style="8"/>
  </cols>
  <sheetData>
    <row r="1" spans="1:10" ht="17.25" customHeight="1" x14ac:dyDescent="0.2">
      <c r="C1" s="71" t="s">
        <v>20</v>
      </c>
      <c r="D1" s="72"/>
    </row>
    <row r="3" spans="1:10" ht="28.5" customHeight="1" x14ac:dyDescent="0.2">
      <c r="A3" s="69" t="s">
        <v>17</v>
      </c>
      <c r="B3" s="69"/>
      <c r="C3" s="69"/>
    </row>
    <row r="4" spans="1:10" ht="15" x14ac:dyDescent="0.2">
      <c r="A4" s="70" t="s">
        <v>38</v>
      </c>
      <c r="B4" s="70"/>
      <c r="C4" s="70"/>
      <c r="D4" s="70"/>
    </row>
    <row r="7" spans="1:10" ht="15" x14ac:dyDescent="0.2">
      <c r="A7" s="73" t="s">
        <v>19</v>
      </c>
      <c r="B7" s="73"/>
      <c r="C7" s="73"/>
      <c r="D7" s="73"/>
      <c r="J7" s="7"/>
    </row>
    <row r="8" spans="1:10" x14ac:dyDescent="0.2">
      <c r="A8" s="68" t="s">
        <v>34</v>
      </c>
      <c r="B8" s="68"/>
      <c r="C8" s="68"/>
      <c r="D8" s="68"/>
    </row>
    <row r="9" spans="1:10" x14ac:dyDescent="0.2">
      <c r="A9" s="68" t="s">
        <v>35</v>
      </c>
      <c r="B9" s="68"/>
      <c r="C9" s="68"/>
      <c r="D9" s="68"/>
    </row>
    <row r="10" spans="1:10" ht="15" customHeight="1" x14ac:dyDescent="0.2">
      <c r="A10" s="68" t="s">
        <v>36</v>
      </c>
      <c r="B10" s="68"/>
      <c r="C10" s="68"/>
      <c r="D10" s="68"/>
    </row>
    <row r="11" spans="1:10" ht="15" x14ac:dyDescent="0.25">
      <c r="A11" s="36"/>
      <c r="B11" s="36"/>
      <c r="C11" s="9"/>
    </row>
    <row r="12" spans="1:10" ht="15.75" thickBot="1" x14ac:dyDescent="0.3">
      <c r="A12" s="37"/>
      <c r="B12" s="38"/>
      <c r="C12" s="11"/>
    </row>
    <row r="13" spans="1:10" ht="45" x14ac:dyDescent="0.2">
      <c r="A13" s="43" t="s">
        <v>33</v>
      </c>
      <c r="B13" s="44" t="s">
        <v>37</v>
      </c>
      <c r="C13" s="44" t="s">
        <v>39</v>
      </c>
      <c r="D13" s="44" t="s">
        <v>45</v>
      </c>
    </row>
    <row r="14" spans="1:10" x14ac:dyDescent="0.2">
      <c r="A14" s="39" t="s">
        <v>60</v>
      </c>
      <c r="B14" s="40">
        <f>'Sklop 1_Podkrnske planine'!F14</f>
        <v>0</v>
      </c>
      <c r="C14" s="40">
        <f>'Sklop 1_Podkrnske planine'!F15</f>
        <v>0</v>
      </c>
      <c r="D14" s="40">
        <f>'Sklop 1_Podkrnske planine'!F16</f>
        <v>0</v>
      </c>
    </row>
    <row r="15" spans="1:10" x14ac:dyDescent="0.2">
      <c r="A15" s="41" t="s">
        <v>61</v>
      </c>
      <c r="B15" s="42">
        <f>'Sklop 2_Gozdna vlaka_V koritih'!F15</f>
        <v>0</v>
      </c>
      <c r="C15" s="42">
        <f>'Sklop 2_Gozdna vlaka_V koritih'!F16</f>
        <v>0</v>
      </c>
      <c r="D15" s="42">
        <f>'Sklop 2_Gozdna vlaka_V koritih'!F17</f>
        <v>0</v>
      </c>
    </row>
    <row r="16" spans="1:10" ht="15.75" thickBot="1" x14ac:dyDescent="0.3">
      <c r="A16" s="61" t="s">
        <v>62</v>
      </c>
      <c r="B16" s="62">
        <f>'Sklop 3_Planina Zapleč'!F14</f>
        <v>0</v>
      </c>
      <c r="C16" s="62">
        <f>'Sklop 3_Planina Zapleč'!F15</f>
        <v>0</v>
      </c>
      <c r="D16" s="62">
        <f>'Sklop 3_Planina Zapleč'!F16</f>
        <v>0</v>
      </c>
      <c r="E16" s="23"/>
    </row>
    <row r="17" spans="1:4" ht="15.75" thickBot="1" x14ac:dyDescent="0.25">
      <c r="A17" s="63" t="s">
        <v>55</v>
      </c>
      <c r="B17" s="64">
        <f>SUM(B14:B16)</f>
        <v>0</v>
      </c>
      <c r="C17" s="64">
        <f>SUM(C14:C16)</f>
        <v>0</v>
      </c>
      <c r="D17" s="65">
        <f>SUM(D14:D16)</f>
        <v>0</v>
      </c>
    </row>
    <row r="20" spans="1:4" x14ac:dyDescent="0.2">
      <c r="A20" s="45"/>
    </row>
    <row r="21" spans="1:4" x14ac:dyDescent="0.2">
      <c r="A21" s="45"/>
    </row>
    <row r="22" spans="1:4" x14ac:dyDescent="0.2">
      <c r="A22" s="45" t="s">
        <v>40</v>
      </c>
    </row>
    <row r="23" spans="1:4" x14ac:dyDescent="0.2">
      <c r="A23" s="45"/>
    </row>
    <row r="24" spans="1:4" ht="15" x14ac:dyDescent="0.2">
      <c r="A24" s="46"/>
    </row>
    <row r="25" spans="1:4" x14ac:dyDescent="0.2">
      <c r="A25" s="45" t="s">
        <v>54</v>
      </c>
    </row>
  </sheetData>
  <mergeCells count="7">
    <mergeCell ref="A9:D9"/>
    <mergeCell ref="A10:D10"/>
    <mergeCell ref="A3:C3"/>
    <mergeCell ref="A4:D4"/>
    <mergeCell ref="C1:D1"/>
    <mergeCell ref="A7:D7"/>
    <mergeCell ref="A8:D8"/>
  </mergeCells>
  <pageMargins left="0.7" right="0.7" top="0.75" bottom="0.75" header="0.3" footer="0.3"/>
  <pageSetup paperSize="9" scale="9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view="pageBreakPreview" zoomScale="110" zoomScaleNormal="110" zoomScaleSheetLayoutView="110" workbookViewId="0">
      <selection activeCell="D24" sqref="D24"/>
    </sheetView>
  </sheetViews>
  <sheetFormatPr defaultRowHeight="12.75" x14ac:dyDescent="0.2"/>
  <cols>
    <col min="1" max="1" width="3.7109375" customWidth="1"/>
    <col min="2" max="2" width="42.85546875" customWidth="1"/>
    <col min="3" max="3" width="8.140625" bestFit="1" customWidth="1"/>
    <col min="4" max="4" width="15.42578125" bestFit="1" customWidth="1"/>
    <col min="5" max="6" width="15.7109375" customWidth="1"/>
    <col min="7" max="7" width="10.7109375" bestFit="1" customWidth="1"/>
    <col min="8" max="8" width="9.28515625" bestFit="1" customWidth="1"/>
    <col min="10" max="10" width="15.7109375" customWidth="1"/>
    <col min="11" max="11" width="17.140625" customWidth="1"/>
  </cols>
  <sheetData>
    <row r="1" spans="1:15" x14ac:dyDescent="0.2">
      <c r="A1" s="1"/>
      <c r="E1" s="71" t="s">
        <v>20</v>
      </c>
      <c r="F1" s="72"/>
    </row>
    <row r="2" spans="1:15" ht="42" customHeight="1" x14ac:dyDescent="0.2">
      <c r="A2" s="1"/>
      <c r="B2" s="69" t="s">
        <v>17</v>
      </c>
      <c r="C2" s="69"/>
      <c r="D2" s="69"/>
      <c r="E2" s="69"/>
      <c r="F2" s="69"/>
      <c r="G2" s="1"/>
      <c r="H2" s="1"/>
      <c r="I2" s="1"/>
      <c r="J2" s="1"/>
      <c r="K2" s="1"/>
      <c r="L2" s="1"/>
      <c r="M2" s="8"/>
      <c r="N2" s="8"/>
      <c r="O2" s="8"/>
    </row>
    <row r="3" spans="1:15" ht="12.75" customHeight="1" x14ac:dyDescent="0.2">
      <c r="A3" s="1"/>
      <c r="B3" s="33" t="s">
        <v>38</v>
      </c>
      <c r="C3" s="33"/>
      <c r="D3" s="33"/>
      <c r="E3" s="33"/>
      <c r="F3" s="32"/>
      <c r="G3" s="1"/>
      <c r="H3" s="1"/>
      <c r="I3" s="1"/>
      <c r="J3" s="1"/>
      <c r="K3" s="1"/>
      <c r="L3" s="1"/>
      <c r="M3" s="8"/>
      <c r="N3" s="8"/>
      <c r="O3" s="8"/>
    </row>
    <row r="4" spans="1:15" ht="12.75" customHeight="1" x14ac:dyDescent="0.2">
      <c r="A4" s="1"/>
      <c r="B4" s="33"/>
      <c r="C4" s="33"/>
      <c r="D4" s="33"/>
      <c r="E4" s="33"/>
      <c r="F4" s="32"/>
      <c r="G4" s="1"/>
      <c r="H4" s="1"/>
      <c r="I4" s="1"/>
      <c r="J4" s="1"/>
      <c r="K4" s="1"/>
      <c r="L4" s="1"/>
      <c r="M4" s="8"/>
      <c r="N4" s="8"/>
      <c r="O4" s="8"/>
    </row>
    <row r="5" spans="1:15" ht="12.75" customHeight="1" x14ac:dyDescent="0.2">
      <c r="A5" s="1"/>
      <c r="B5" s="60" t="s">
        <v>57</v>
      </c>
      <c r="C5" s="35"/>
      <c r="D5" s="35"/>
      <c r="E5" s="35"/>
      <c r="F5" s="32"/>
      <c r="G5" s="1"/>
      <c r="H5" s="1"/>
      <c r="I5" s="1"/>
      <c r="J5" s="1"/>
      <c r="K5" s="1"/>
      <c r="L5" s="1"/>
      <c r="M5" s="8"/>
      <c r="N5" s="8"/>
      <c r="O5" s="8"/>
    </row>
    <row r="6" spans="1:15" ht="12.75" customHeight="1" x14ac:dyDescent="0.2">
      <c r="A6" s="1"/>
      <c r="B6" s="60"/>
      <c r="C6" s="35"/>
      <c r="D6" s="35"/>
      <c r="E6" s="35"/>
      <c r="F6" s="32"/>
      <c r="G6" s="1"/>
      <c r="H6" s="1"/>
      <c r="I6" s="1"/>
      <c r="J6" s="1"/>
      <c r="K6" s="1"/>
      <c r="L6" s="1"/>
      <c r="M6" s="8"/>
      <c r="N6" s="8"/>
      <c r="O6" s="8"/>
    </row>
    <row r="7" spans="1:15" ht="17.25" x14ac:dyDescent="0.25">
      <c r="A7" s="8"/>
      <c r="B7" s="59" t="s">
        <v>46</v>
      </c>
      <c r="C7" s="8"/>
      <c r="D7" s="8"/>
      <c r="E7" s="8"/>
      <c r="F7" s="8"/>
      <c r="G7" s="1"/>
      <c r="H7" s="1"/>
      <c r="I7" s="1"/>
      <c r="J7" s="1"/>
      <c r="K7" s="1"/>
      <c r="L7" s="1"/>
      <c r="M7" s="8"/>
      <c r="N7" s="8"/>
      <c r="O7" s="8"/>
    </row>
    <row r="8" spans="1:15" ht="29.25" customHeight="1" x14ac:dyDescent="0.25">
      <c r="A8" s="16"/>
      <c r="B8" s="47"/>
      <c r="C8" s="48" t="s">
        <v>15</v>
      </c>
      <c r="D8" s="75" t="s">
        <v>16</v>
      </c>
      <c r="E8" s="48" t="s">
        <v>8</v>
      </c>
      <c r="F8" s="48" t="s">
        <v>56</v>
      </c>
      <c r="G8" s="1"/>
      <c r="H8" s="1"/>
      <c r="I8" s="1"/>
      <c r="J8" s="1"/>
      <c r="K8" s="1"/>
      <c r="L8" s="1"/>
      <c r="M8" s="8"/>
      <c r="N8" s="8"/>
      <c r="O8" s="8"/>
    </row>
    <row r="9" spans="1:15" ht="30.75" x14ac:dyDescent="0.2">
      <c r="A9" s="26" t="s">
        <v>0</v>
      </c>
      <c r="B9" s="28" t="s">
        <v>48</v>
      </c>
      <c r="C9" s="18" t="s">
        <v>41</v>
      </c>
      <c r="D9" s="56"/>
      <c r="E9" s="49">
        <v>3395.9</v>
      </c>
      <c r="F9" s="50">
        <f>+D9*E9</f>
        <v>0</v>
      </c>
      <c r="G9" s="1"/>
      <c r="H9" s="1"/>
      <c r="I9" s="1"/>
      <c r="J9" s="1"/>
      <c r="K9" s="1"/>
      <c r="L9" s="1"/>
      <c r="M9" s="8"/>
      <c r="N9" s="8"/>
      <c r="O9" s="8"/>
    </row>
    <row r="10" spans="1:15" ht="28.5" x14ac:dyDescent="0.2">
      <c r="A10" s="26" t="s">
        <v>6</v>
      </c>
      <c r="B10" s="28" t="s">
        <v>21</v>
      </c>
      <c r="C10" s="18" t="s">
        <v>42</v>
      </c>
      <c r="D10" s="56"/>
      <c r="E10" s="50">
        <v>235</v>
      </c>
      <c r="F10" s="50">
        <f t="shared" ref="F10:F12" si="0">+D10*E10</f>
        <v>0</v>
      </c>
      <c r="G10" s="12"/>
      <c r="H10" s="3"/>
      <c r="I10" s="1"/>
      <c r="J10" s="1"/>
      <c r="K10" s="1"/>
      <c r="L10" s="1"/>
      <c r="M10" s="8"/>
      <c r="N10" s="8"/>
      <c r="O10" s="8"/>
    </row>
    <row r="11" spans="1:15" ht="28.5" x14ac:dyDescent="0.2">
      <c r="A11" s="26" t="s">
        <v>7</v>
      </c>
      <c r="B11" s="17" t="s">
        <v>22</v>
      </c>
      <c r="C11" s="18" t="s">
        <v>42</v>
      </c>
      <c r="D11" s="56"/>
      <c r="E11" s="50">
        <v>2342</v>
      </c>
      <c r="F11" s="50">
        <f t="shared" si="0"/>
        <v>0</v>
      </c>
      <c r="G11" s="1"/>
      <c r="H11" s="3"/>
      <c r="I11" s="1"/>
      <c r="J11" s="1"/>
      <c r="K11" s="1"/>
      <c r="L11" s="1"/>
      <c r="M11" s="8"/>
      <c r="N11" s="8"/>
      <c r="O11" s="8"/>
    </row>
    <row r="12" spans="1:15" ht="28.5" x14ac:dyDescent="0.2">
      <c r="A12" s="26" t="s">
        <v>23</v>
      </c>
      <c r="B12" s="28" t="s">
        <v>26</v>
      </c>
      <c r="C12" s="18" t="s">
        <v>42</v>
      </c>
      <c r="D12" s="56"/>
      <c r="E12" s="49">
        <v>2342</v>
      </c>
      <c r="F12" s="50">
        <f t="shared" si="0"/>
        <v>0</v>
      </c>
      <c r="G12" s="3"/>
      <c r="H12" s="3"/>
      <c r="I12" s="1"/>
      <c r="J12" s="1"/>
      <c r="K12" s="1"/>
      <c r="L12" s="1"/>
      <c r="M12" s="8"/>
      <c r="N12" s="8"/>
      <c r="O12" s="8"/>
    </row>
    <row r="13" spans="1:15" ht="14.25" customHeight="1" x14ac:dyDescent="0.2">
      <c r="A13" s="26" t="s">
        <v>25</v>
      </c>
      <c r="B13" s="15" t="s">
        <v>47</v>
      </c>
      <c r="C13" s="30">
        <v>0.1</v>
      </c>
      <c r="D13" s="14"/>
      <c r="E13" s="19"/>
      <c r="F13" s="21">
        <f>+(F9+F10+F11+F12)*0.1</f>
        <v>0</v>
      </c>
      <c r="G13" s="3"/>
      <c r="H13" s="3"/>
      <c r="I13" s="1"/>
      <c r="J13" s="1"/>
      <c r="K13" s="1"/>
      <c r="L13" s="1"/>
      <c r="M13" s="8"/>
      <c r="N13" s="8"/>
      <c r="O13" s="8"/>
    </row>
    <row r="14" spans="1:15" ht="14.25" customHeight="1" x14ac:dyDescent="0.2">
      <c r="A14" s="16"/>
      <c r="B14" s="22" t="s">
        <v>10</v>
      </c>
      <c r="C14" s="30"/>
      <c r="D14" s="14"/>
      <c r="E14" s="19"/>
      <c r="F14" s="20">
        <f>SUM(F9:F13)</f>
        <v>0</v>
      </c>
      <c r="G14" s="3"/>
      <c r="H14" s="3"/>
      <c r="I14" s="1"/>
      <c r="J14" s="1"/>
      <c r="K14" s="1"/>
      <c r="L14" s="1"/>
      <c r="M14" s="8"/>
      <c r="N14" s="8"/>
      <c r="O14" s="8"/>
    </row>
    <row r="15" spans="1:15" ht="14.25" customHeight="1" x14ac:dyDescent="0.2">
      <c r="A15" s="16"/>
      <c r="B15" s="15" t="s">
        <v>44</v>
      </c>
      <c r="C15" s="30">
        <v>0.22</v>
      </c>
      <c r="D15" s="14"/>
      <c r="E15" s="19"/>
      <c r="F15" s="21">
        <f>+F14*0.22</f>
        <v>0</v>
      </c>
      <c r="G15" s="3"/>
      <c r="H15" s="3"/>
      <c r="I15" s="1"/>
      <c r="J15" s="1"/>
      <c r="K15" s="1"/>
      <c r="L15" s="1"/>
      <c r="M15" s="8"/>
      <c r="N15" s="8"/>
      <c r="O15" s="8"/>
    </row>
    <row r="16" spans="1:15" ht="15" x14ac:dyDescent="0.2">
      <c r="A16" s="16"/>
      <c r="B16" s="22" t="s">
        <v>5</v>
      </c>
      <c r="C16" s="14"/>
      <c r="D16" s="14"/>
      <c r="E16" s="21"/>
      <c r="F16" s="20">
        <f>+F14+F15</f>
        <v>0</v>
      </c>
      <c r="G16" s="1"/>
      <c r="H16" s="1"/>
      <c r="I16" s="1"/>
      <c r="J16" s="1"/>
      <c r="K16" s="1"/>
      <c r="L16" s="1"/>
      <c r="M16" s="8"/>
      <c r="N16" s="8"/>
      <c r="O16" s="8"/>
    </row>
    <row r="17" spans="1:15" ht="15" x14ac:dyDescent="0.25">
      <c r="A17" s="1"/>
      <c r="B17" s="1"/>
      <c r="C17" s="1"/>
      <c r="D17" s="1"/>
      <c r="E17" s="1"/>
      <c r="F17" s="34"/>
      <c r="G17" s="1"/>
      <c r="H17" s="1"/>
      <c r="I17" s="1"/>
      <c r="J17" s="1"/>
      <c r="K17" s="1"/>
      <c r="L17" s="1"/>
      <c r="M17" s="8"/>
      <c r="N17" s="8"/>
      <c r="O17" s="8"/>
    </row>
    <row r="18" spans="1:15" ht="27" customHeight="1" x14ac:dyDescent="0.2">
      <c r="A18" s="1"/>
      <c r="B18" s="74" t="s">
        <v>12</v>
      </c>
      <c r="C18" s="74"/>
      <c r="D18" s="74"/>
      <c r="E18" s="74"/>
      <c r="F18" s="74"/>
      <c r="G18" s="7"/>
      <c r="H18" s="7"/>
      <c r="I18" s="7"/>
      <c r="J18" s="7"/>
      <c r="K18" s="7"/>
      <c r="L18" s="7"/>
      <c r="M18" s="7"/>
      <c r="N18" s="8"/>
      <c r="O18" s="8"/>
    </row>
    <row r="19" spans="1:15" ht="4.5" customHeight="1" x14ac:dyDescent="0.2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8"/>
      <c r="O19" s="8"/>
    </row>
    <row r="20" spans="1:15" ht="14.25" x14ac:dyDescent="0.2">
      <c r="A20" s="1"/>
      <c r="B20" s="7" t="s">
        <v>14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</row>
    <row r="21" spans="1:15" ht="26.25" customHeight="1" x14ac:dyDescent="0.2">
      <c r="A21" s="1"/>
      <c r="B21" s="74" t="s">
        <v>13</v>
      </c>
      <c r="C21" s="74"/>
      <c r="D21" s="74"/>
      <c r="E21" s="74"/>
      <c r="F21" s="74"/>
      <c r="G21" s="7"/>
      <c r="H21" s="7"/>
      <c r="I21" s="7"/>
      <c r="J21" s="7"/>
      <c r="K21" s="7"/>
      <c r="L21" s="7"/>
      <c r="M21" s="7"/>
      <c r="N21" s="8"/>
      <c r="O21" s="8"/>
    </row>
    <row r="22" spans="1:15" ht="14.25" x14ac:dyDescent="0.2">
      <c r="A22" s="1"/>
      <c r="B22" s="7" t="s">
        <v>4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</row>
    <row r="23" spans="1:15" ht="14.25" x14ac:dyDescent="0.2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8"/>
      <c r="O23" s="8"/>
    </row>
    <row r="24" spans="1:15" s="8" customFormat="1" ht="14.25" x14ac:dyDescent="0.2">
      <c r="C24" s="8" t="s">
        <v>49</v>
      </c>
    </row>
    <row r="25" spans="1:15" s="8" customFormat="1" ht="14.25" x14ac:dyDescent="0.2"/>
    <row r="26" spans="1:15" s="8" customFormat="1" ht="14.25" x14ac:dyDescent="0.2"/>
    <row r="27" spans="1:15" s="38" customFormat="1" ht="14.25" x14ac:dyDescent="0.2">
      <c r="B27" s="57" t="s">
        <v>52</v>
      </c>
      <c r="C27" s="58" t="s">
        <v>53</v>
      </c>
    </row>
    <row r="28" spans="1:15" s="8" customFormat="1" ht="14.25" x14ac:dyDescent="0.2">
      <c r="F28" s="10"/>
    </row>
    <row r="29" spans="1:15" x14ac:dyDescent="0.2">
      <c r="B29" s="2"/>
      <c r="F29" s="2"/>
    </row>
    <row r="30" spans="1:15" ht="14.25" x14ac:dyDescent="0.2">
      <c r="A30" s="1"/>
      <c r="B30" s="13"/>
      <c r="C30" s="13"/>
      <c r="D30" s="13"/>
      <c r="E30" s="13"/>
      <c r="F30" s="25"/>
      <c r="G30" s="24"/>
      <c r="H30" s="7"/>
      <c r="I30" s="7"/>
      <c r="J30" s="7"/>
      <c r="K30" s="7"/>
      <c r="L30" s="7"/>
      <c r="M30" s="8"/>
      <c r="N30" s="8"/>
      <c r="O30" s="8"/>
    </row>
    <row r="31" spans="1:15" ht="14.25" x14ac:dyDescent="0.2">
      <c r="A31" s="1"/>
      <c r="B31" s="24"/>
      <c r="C31" s="7"/>
      <c r="D31" s="7"/>
      <c r="E31" s="7"/>
      <c r="F31" s="24"/>
      <c r="G31" s="7"/>
      <c r="H31" s="7"/>
      <c r="I31" s="7"/>
      <c r="J31" s="7"/>
      <c r="K31" s="7"/>
      <c r="L31" s="7"/>
      <c r="M31" s="8"/>
      <c r="N31" s="8"/>
      <c r="O31" s="8"/>
    </row>
    <row r="32" spans="1:15" ht="15" x14ac:dyDescent="0.25">
      <c r="A32" s="8"/>
      <c r="B32" s="9"/>
      <c r="C32" s="8"/>
      <c r="D32" s="8"/>
      <c r="E32" s="8"/>
      <c r="F32" s="11"/>
      <c r="G32" s="8"/>
      <c r="H32" s="10"/>
      <c r="I32" s="8"/>
      <c r="J32" s="8"/>
      <c r="K32" s="8"/>
      <c r="L32" s="7"/>
      <c r="M32" s="8"/>
      <c r="N32" s="8"/>
      <c r="O32" s="8"/>
    </row>
    <row r="33" spans="1:15" ht="15" x14ac:dyDescent="0.25">
      <c r="A33" s="8"/>
      <c r="B33" s="8"/>
      <c r="C33" s="8"/>
      <c r="D33" s="8"/>
      <c r="E33" s="8"/>
      <c r="F33" s="11"/>
      <c r="G33" s="10"/>
      <c r="H33" s="8"/>
      <c r="I33" s="8"/>
      <c r="J33" s="8"/>
      <c r="K33" s="8"/>
      <c r="L33" s="8"/>
      <c r="M33" s="8"/>
      <c r="N33" s="8"/>
      <c r="O33" s="8"/>
    </row>
    <row r="34" spans="1:15" ht="14.25" x14ac:dyDescent="0.2">
      <c r="B34" s="4"/>
      <c r="F34" s="2"/>
      <c r="G34" s="2"/>
      <c r="L34" s="8"/>
    </row>
    <row r="35" spans="1:15" x14ac:dyDescent="0.2">
      <c r="F35" s="2"/>
      <c r="G35" s="2"/>
    </row>
    <row r="36" spans="1:15" x14ac:dyDescent="0.2">
      <c r="B36" s="4"/>
    </row>
  </sheetData>
  <mergeCells count="4">
    <mergeCell ref="B2:F2"/>
    <mergeCell ref="B18:F18"/>
    <mergeCell ref="B21:F21"/>
    <mergeCell ref="E1:F1"/>
  </mergeCells>
  <pageMargins left="0.7" right="0.7" top="0.75" bottom="0.75" header="0.3" footer="0.3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2ECBB-F84C-4DB4-8E2A-831A687874E9}">
  <dimension ref="A1:M43"/>
  <sheetViews>
    <sheetView view="pageBreakPreview" zoomScale="110" zoomScaleNormal="110" zoomScaleSheetLayoutView="110" workbookViewId="0">
      <selection activeCell="D16" sqref="D16"/>
    </sheetView>
  </sheetViews>
  <sheetFormatPr defaultRowHeight="12.75" x14ac:dyDescent="0.2"/>
  <cols>
    <col min="1" max="1" width="3.7109375" customWidth="1"/>
    <col min="2" max="2" width="42.85546875" customWidth="1"/>
    <col min="3" max="3" width="6.7109375" customWidth="1"/>
    <col min="4" max="6" width="15.7109375" customWidth="1"/>
    <col min="7" max="7" width="10.7109375" bestFit="1" customWidth="1"/>
    <col min="8" max="8" width="10.28515625" bestFit="1" customWidth="1"/>
    <col min="10" max="10" width="15.7109375" customWidth="1"/>
    <col min="11" max="11" width="12.42578125" customWidth="1"/>
  </cols>
  <sheetData>
    <row r="1" spans="1:13" x14ac:dyDescent="0.2">
      <c r="E1" s="71" t="s">
        <v>20</v>
      </c>
      <c r="F1" s="72"/>
    </row>
    <row r="2" spans="1:13" ht="42" customHeight="1" x14ac:dyDescent="0.2">
      <c r="A2" s="31"/>
      <c r="B2" s="69" t="s">
        <v>17</v>
      </c>
      <c r="C2" s="69"/>
      <c r="D2" s="69"/>
      <c r="E2" s="69"/>
      <c r="F2" s="69"/>
    </row>
    <row r="3" spans="1:13" ht="12.75" customHeight="1" x14ac:dyDescent="0.2">
      <c r="A3" s="31"/>
      <c r="B3" s="33" t="s">
        <v>18</v>
      </c>
      <c r="C3" s="33"/>
      <c r="D3" s="33"/>
      <c r="E3" s="33"/>
      <c r="F3" s="32"/>
    </row>
    <row r="4" spans="1:13" ht="12.75" customHeight="1" x14ac:dyDescent="0.2">
      <c r="A4" s="31"/>
      <c r="B4" s="33"/>
      <c r="C4" s="33"/>
      <c r="D4" s="33"/>
      <c r="E4" s="33"/>
      <c r="F4" s="32"/>
    </row>
    <row r="5" spans="1:13" ht="12.75" customHeight="1" x14ac:dyDescent="0.2">
      <c r="A5" s="31"/>
      <c r="B5" s="66" t="s">
        <v>59</v>
      </c>
      <c r="C5" s="33"/>
      <c r="D5" s="33"/>
      <c r="E5" s="33"/>
      <c r="F5" s="32"/>
    </row>
    <row r="6" spans="1:13" ht="12.75" customHeight="1" x14ac:dyDescent="0.2">
      <c r="A6" s="31"/>
      <c r="B6" s="33"/>
      <c r="C6" s="33"/>
      <c r="D6" s="33"/>
      <c r="E6" s="33"/>
      <c r="F6" s="32"/>
    </row>
    <row r="7" spans="1:13" ht="17.25" x14ac:dyDescent="0.25">
      <c r="A7" s="8"/>
      <c r="B7" s="59" t="s">
        <v>51</v>
      </c>
      <c r="C7" s="8"/>
      <c r="D7" s="8"/>
      <c r="E7" s="8"/>
      <c r="F7" s="8"/>
    </row>
    <row r="8" spans="1:13" ht="28.5" x14ac:dyDescent="0.25">
      <c r="A8" s="16"/>
      <c r="B8" s="47"/>
      <c r="C8" s="48" t="s">
        <v>15</v>
      </c>
      <c r="D8" s="75" t="s">
        <v>16</v>
      </c>
      <c r="E8" s="48" t="s">
        <v>8</v>
      </c>
      <c r="F8" s="48" t="s">
        <v>56</v>
      </c>
    </row>
    <row r="9" spans="1:13" ht="42.75" x14ac:dyDescent="0.2">
      <c r="A9" s="29" t="s">
        <v>0</v>
      </c>
      <c r="B9" s="28" t="s">
        <v>27</v>
      </c>
      <c r="C9" s="18" t="s">
        <v>42</v>
      </c>
      <c r="D9" s="56"/>
      <c r="E9" s="49">
        <v>670</v>
      </c>
      <c r="F9" s="50">
        <f>+D9*E9</f>
        <v>0</v>
      </c>
    </row>
    <row r="10" spans="1:13" ht="16.5" x14ac:dyDescent="0.2">
      <c r="A10" s="29" t="s">
        <v>6</v>
      </c>
      <c r="B10" s="28" t="s">
        <v>28</v>
      </c>
      <c r="C10" s="18" t="s">
        <v>43</v>
      </c>
      <c r="D10" s="56"/>
      <c r="E10" s="50">
        <v>64</v>
      </c>
      <c r="F10" s="50">
        <f t="shared" ref="F10:F13" si="0">+D10*E10</f>
        <v>0</v>
      </c>
      <c r="G10" s="6"/>
      <c r="H10" s="2"/>
    </row>
    <row r="11" spans="1:13" ht="16.5" x14ac:dyDescent="0.2">
      <c r="A11" s="29" t="s">
        <v>7</v>
      </c>
      <c r="B11" s="28" t="s">
        <v>29</v>
      </c>
      <c r="C11" s="18" t="s">
        <v>42</v>
      </c>
      <c r="D11" s="56"/>
      <c r="E11" s="50">
        <v>25</v>
      </c>
      <c r="F11" s="50">
        <f t="shared" si="0"/>
        <v>0</v>
      </c>
      <c r="H11" s="2"/>
    </row>
    <row r="12" spans="1:13" ht="16.5" customHeight="1" x14ac:dyDescent="0.2">
      <c r="A12" s="29" t="s">
        <v>23</v>
      </c>
      <c r="B12" s="15" t="s">
        <v>30</v>
      </c>
      <c r="C12" s="18" t="s">
        <v>41</v>
      </c>
      <c r="D12" s="56"/>
      <c r="E12" s="49">
        <v>30</v>
      </c>
      <c r="F12" s="50">
        <f t="shared" si="0"/>
        <v>0</v>
      </c>
      <c r="G12" s="3"/>
      <c r="H12" s="3"/>
      <c r="I12" s="1"/>
      <c r="J12" s="1"/>
      <c r="K12" s="1"/>
      <c r="L12" s="1"/>
      <c r="M12" s="1"/>
    </row>
    <row r="13" spans="1:13" ht="15" x14ac:dyDescent="0.2">
      <c r="A13" s="29" t="s">
        <v>25</v>
      </c>
      <c r="B13" s="15" t="s">
        <v>31</v>
      </c>
      <c r="C13" s="27"/>
      <c r="D13" s="56"/>
      <c r="E13" s="49">
        <v>1</v>
      </c>
      <c r="F13" s="21">
        <f t="shared" si="0"/>
        <v>0</v>
      </c>
      <c r="G13" s="3"/>
      <c r="H13" s="3"/>
      <c r="I13" s="1"/>
      <c r="J13" s="1"/>
      <c r="K13" s="1"/>
      <c r="L13" s="1"/>
      <c r="M13" s="1"/>
    </row>
    <row r="14" spans="1:13" ht="15" x14ac:dyDescent="0.2">
      <c r="A14" s="29" t="s">
        <v>32</v>
      </c>
      <c r="B14" s="15" t="s">
        <v>47</v>
      </c>
      <c r="C14" s="30">
        <v>0.1</v>
      </c>
      <c r="D14" s="14"/>
      <c r="E14" s="21"/>
      <c r="F14" s="21">
        <f>SUM(F9:F13)*0.1</f>
        <v>0</v>
      </c>
      <c r="G14" s="3"/>
      <c r="H14" s="1"/>
      <c r="I14" s="1"/>
      <c r="J14" s="1"/>
      <c r="K14" s="1"/>
      <c r="L14" s="1"/>
      <c r="M14" s="1"/>
    </row>
    <row r="15" spans="1:13" ht="15" x14ac:dyDescent="0.2">
      <c r="A15" s="16"/>
      <c r="B15" s="22" t="s">
        <v>10</v>
      </c>
      <c r="C15" s="18"/>
      <c r="D15" s="16"/>
      <c r="E15" s="16"/>
      <c r="F15" s="20">
        <f>SUM(F9:F14)</f>
        <v>0</v>
      </c>
      <c r="G15" s="3"/>
      <c r="H15" s="1"/>
      <c r="I15" s="1"/>
      <c r="J15" s="1"/>
      <c r="K15" s="1"/>
      <c r="L15" s="1"/>
      <c r="M15" s="1"/>
    </row>
    <row r="16" spans="1:13" ht="14.25" x14ac:dyDescent="0.2">
      <c r="A16" s="16"/>
      <c r="B16" s="15" t="s">
        <v>11</v>
      </c>
      <c r="C16" s="55">
        <v>9.5000000000000001E-2</v>
      </c>
      <c r="D16" s="16"/>
      <c r="E16" s="16"/>
      <c r="F16" s="21">
        <f>+F15*0.095</f>
        <v>0</v>
      </c>
      <c r="G16" s="3"/>
      <c r="H16" s="5"/>
    </row>
    <row r="17" spans="1:11" ht="15" x14ac:dyDescent="0.25">
      <c r="A17" s="16"/>
      <c r="B17" s="22" t="s">
        <v>5</v>
      </c>
      <c r="C17" s="16"/>
      <c r="D17" s="16"/>
      <c r="E17" s="16"/>
      <c r="F17" s="51">
        <f>+F15+F16</f>
        <v>0</v>
      </c>
      <c r="G17" s="3"/>
      <c r="H17" s="5"/>
    </row>
    <row r="18" spans="1:11" ht="15" x14ac:dyDescent="0.25">
      <c r="A18" s="8"/>
      <c r="B18" s="52"/>
      <c r="C18" s="8"/>
      <c r="D18" s="8"/>
      <c r="E18" s="8"/>
      <c r="F18" s="11"/>
      <c r="G18" s="3"/>
      <c r="H18" s="5"/>
    </row>
    <row r="19" spans="1:11" ht="23.25" customHeight="1" x14ac:dyDescent="0.2">
      <c r="B19" s="74" t="s">
        <v>2</v>
      </c>
      <c r="C19" s="74"/>
      <c r="D19" s="74"/>
      <c r="E19" s="74"/>
      <c r="F19" s="74"/>
      <c r="G19" s="1"/>
      <c r="H19" s="1"/>
      <c r="I19" s="1"/>
      <c r="J19" s="1"/>
      <c r="K19" s="1"/>
    </row>
    <row r="20" spans="1:11" ht="4.5" customHeight="1" x14ac:dyDescent="0.2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B21" s="7" t="s">
        <v>14</v>
      </c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B22" s="74" t="s">
        <v>3</v>
      </c>
      <c r="C22" s="74"/>
      <c r="D22" s="74"/>
      <c r="E22" s="74"/>
      <c r="F22" s="74"/>
      <c r="G22" s="1"/>
      <c r="H22" s="1"/>
      <c r="I22" s="1"/>
      <c r="J22" s="1"/>
      <c r="K22" s="1"/>
    </row>
    <row r="23" spans="1:11" x14ac:dyDescent="0.2">
      <c r="B23" s="1" t="s">
        <v>4</v>
      </c>
      <c r="C23" s="1"/>
      <c r="D23" s="1"/>
      <c r="E23" s="1"/>
      <c r="F23" s="1"/>
      <c r="G23" s="1"/>
      <c r="H23" s="1"/>
      <c r="I23" s="1"/>
      <c r="J23" s="1"/>
      <c r="K23" s="1"/>
    </row>
    <row r="25" spans="1:11" x14ac:dyDescent="0.2">
      <c r="F25" s="2"/>
    </row>
    <row r="26" spans="1:11" s="8" customFormat="1" ht="14.25" x14ac:dyDescent="0.2">
      <c r="C26" s="8" t="s">
        <v>49</v>
      </c>
    </row>
    <row r="27" spans="1:11" s="8" customFormat="1" ht="14.25" x14ac:dyDescent="0.2"/>
    <row r="28" spans="1:11" s="8" customFormat="1" ht="14.25" x14ac:dyDescent="0.2"/>
    <row r="29" spans="1:11" s="38" customFormat="1" ht="14.25" x14ac:dyDescent="0.2">
      <c r="B29" s="57" t="s">
        <v>52</v>
      </c>
      <c r="C29" s="58" t="s">
        <v>53</v>
      </c>
    </row>
    <row r="30" spans="1:11" s="8" customFormat="1" ht="14.25" x14ac:dyDescent="0.2">
      <c r="F30" s="10"/>
    </row>
    <row r="31" spans="1:11" x14ac:dyDescent="0.2">
      <c r="B31" s="4"/>
      <c r="C31" s="4"/>
      <c r="D31" s="4"/>
      <c r="E31" s="4"/>
      <c r="F31" s="5"/>
      <c r="G31" s="2"/>
    </row>
    <row r="32" spans="1:11" x14ac:dyDescent="0.2">
      <c r="B32" s="2"/>
      <c r="F32" s="2"/>
    </row>
    <row r="33" spans="2:8" x14ac:dyDescent="0.2">
      <c r="B33" s="4"/>
      <c r="F33" s="5"/>
      <c r="H33" s="2"/>
    </row>
    <row r="34" spans="2:8" x14ac:dyDescent="0.2">
      <c r="F34" s="5"/>
      <c r="G34" s="2"/>
    </row>
    <row r="35" spans="2:8" x14ac:dyDescent="0.2">
      <c r="B35" s="5"/>
      <c r="F35" s="2"/>
      <c r="G35" s="2"/>
    </row>
    <row r="36" spans="2:8" x14ac:dyDescent="0.2">
      <c r="F36" s="2"/>
      <c r="G36" s="2"/>
      <c r="H36" s="2"/>
    </row>
    <row r="37" spans="2:8" x14ac:dyDescent="0.2">
      <c r="B37" s="4"/>
    </row>
    <row r="38" spans="2:8" x14ac:dyDescent="0.2">
      <c r="F38" s="2"/>
    </row>
    <row r="39" spans="2:8" x14ac:dyDescent="0.2">
      <c r="F39" s="2"/>
    </row>
    <row r="43" spans="2:8" x14ac:dyDescent="0.2">
      <c r="F43" s="2"/>
    </row>
  </sheetData>
  <mergeCells count="4">
    <mergeCell ref="E1:F1"/>
    <mergeCell ref="B2:F2"/>
    <mergeCell ref="B19:F19"/>
    <mergeCell ref="B22:F22"/>
  </mergeCells>
  <pageMargins left="0.7" right="0.7" top="0.75" bottom="0.75" header="0.3" footer="0.3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4DC99-CB4E-497B-8616-30E69C59CFAE}">
  <dimension ref="A1:M42"/>
  <sheetViews>
    <sheetView view="pageBreakPreview" topLeftCell="A4" zoomScale="110" zoomScaleNormal="110" zoomScaleSheetLayoutView="110" workbookViewId="0">
      <selection activeCell="E12" sqref="E12"/>
    </sheetView>
  </sheetViews>
  <sheetFormatPr defaultRowHeight="12.75" x14ac:dyDescent="0.2"/>
  <cols>
    <col min="1" max="1" width="3.7109375" customWidth="1"/>
    <col min="2" max="2" width="42.85546875" customWidth="1"/>
    <col min="3" max="3" width="6.7109375" customWidth="1"/>
    <col min="4" max="6" width="15.7109375" customWidth="1"/>
    <col min="7" max="7" width="10.7109375" bestFit="1" customWidth="1"/>
    <col min="8" max="8" width="10.28515625" bestFit="1" customWidth="1"/>
    <col min="10" max="10" width="15.7109375" customWidth="1"/>
    <col min="11" max="11" width="12.42578125" customWidth="1"/>
  </cols>
  <sheetData>
    <row r="1" spans="1:13" x14ac:dyDescent="0.2">
      <c r="E1" s="71" t="s">
        <v>20</v>
      </c>
      <c r="F1" s="72"/>
    </row>
    <row r="2" spans="1:13" ht="42" customHeight="1" x14ac:dyDescent="0.2">
      <c r="A2" s="31"/>
      <c r="B2" s="69" t="s">
        <v>17</v>
      </c>
      <c r="C2" s="69"/>
      <c r="D2" s="69"/>
      <c r="E2" s="69"/>
      <c r="F2" s="69"/>
    </row>
    <row r="3" spans="1:13" ht="12.75" customHeight="1" x14ac:dyDescent="0.2">
      <c r="A3" s="31"/>
      <c r="B3" s="33" t="s">
        <v>38</v>
      </c>
      <c r="C3" s="33"/>
      <c r="D3" s="33"/>
      <c r="E3" s="33"/>
      <c r="F3" s="32"/>
    </row>
    <row r="4" spans="1:13" ht="12.75" customHeight="1" x14ac:dyDescent="0.2">
      <c r="A4" s="31"/>
      <c r="B4" s="33"/>
      <c r="C4" s="33"/>
      <c r="D4" s="33"/>
      <c r="E4" s="33"/>
      <c r="F4" s="32"/>
    </row>
    <row r="5" spans="1:13" ht="12.75" customHeight="1" x14ac:dyDescent="0.2">
      <c r="A5" s="31"/>
      <c r="B5" s="66" t="s">
        <v>58</v>
      </c>
      <c r="C5" s="33"/>
      <c r="D5" s="33"/>
      <c r="E5" s="33"/>
      <c r="F5" s="32"/>
    </row>
    <row r="6" spans="1:13" ht="12.75" customHeight="1" x14ac:dyDescent="0.2">
      <c r="A6" s="31"/>
      <c r="B6" s="67"/>
      <c r="C6" s="33"/>
      <c r="D6" s="33"/>
      <c r="E6" s="33"/>
      <c r="F6" s="32"/>
    </row>
    <row r="7" spans="1:13" ht="17.25" x14ac:dyDescent="0.25">
      <c r="A7" s="8"/>
      <c r="B7" s="59" t="s">
        <v>50</v>
      </c>
      <c r="C7" s="8"/>
      <c r="D7" s="8"/>
      <c r="E7" s="8"/>
      <c r="F7" s="8"/>
    </row>
    <row r="8" spans="1:13" ht="28.5" x14ac:dyDescent="0.25">
      <c r="A8" s="16"/>
      <c r="B8" s="47" t="s">
        <v>9</v>
      </c>
      <c r="C8" s="48" t="s">
        <v>15</v>
      </c>
      <c r="D8" s="75" t="s">
        <v>16</v>
      </c>
      <c r="E8" s="48" t="s">
        <v>8</v>
      </c>
      <c r="F8" s="48" t="s">
        <v>56</v>
      </c>
    </row>
    <row r="9" spans="1:13" ht="28.5" x14ac:dyDescent="0.2">
      <c r="A9" s="29" t="s">
        <v>0</v>
      </c>
      <c r="B9" s="28" t="s">
        <v>1</v>
      </c>
      <c r="C9" s="26" t="s">
        <v>41</v>
      </c>
      <c r="D9" s="56"/>
      <c r="E9" s="49">
        <v>1421</v>
      </c>
      <c r="F9" s="50">
        <f>+D9*E9</f>
        <v>0</v>
      </c>
    </row>
    <row r="10" spans="1:13" ht="28.5" x14ac:dyDescent="0.2">
      <c r="A10" s="29" t="s">
        <v>6</v>
      </c>
      <c r="B10" s="28" t="s">
        <v>21</v>
      </c>
      <c r="C10" s="18" t="s">
        <v>42</v>
      </c>
      <c r="D10" s="56"/>
      <c r="E10" s="50">
        <v>125</v>
      </c>
      <c r="F10" s="50">
        <f t="shared" ref="F10:F12" si="0">+D10*E10</f>
        <v>0</v>
      </c>
      <c r="G10" s="6"/>
      <c r="H10" s="2"/>
    </row>
    <row r="11" spans="1:13" ht="28.5" x14ac:dyDescent="0.2">
      <c r="A11" s="29" t="s">
        <v>7</v>
      </c>
      <c r="B11" s="28" t="s">
        <v>22</v>
      </c>
      <c r="C11" s="18" t="s">
        <v>42</v>
      </c>
      <c r="D11" s="56"/>
      <c r="E11" s="50">
        <v>980</v>
      </c>
      <c r="F11" s="50">
        <f t="shared" si="0"/>
        <v>0</v>
      </c>
      <c r="H11" s="2"/>
    </row>
    <row r="12" spans="1:13" ht="28.5" x14ac:dyDescent="0.2">
      <c r="A12" s="29" t="s">
        <v>23</v>
      </c>
      <c r="B12" s="28" t="s">
        <v>24</v>
      </c>
      <c r="C12" s="18" t="s">
        <v>42</v>
      </c>
      <c r="D12" s="56"/>
      <c r="E12" s="49">
        <v>980</v>
      </c>
      <c r="F12" s="50">
        <f t="shared" si="0"/>
        <v>0</v>
      </c>
      <c r="H12" s="2"/>
    </row>
    <row r="13" spans="1:13" ht="15" x14ac:dyDescent="0.2">
      <c r="A13" s="29" t="s">
        <v>25</v>
      </c>
      <c r="B13" s="28" t="s">
        <v>47</v>
      </c>
      <c r="C13" s="53">
        <v>0.1</v>
      </c>
      <c r="D13" s="16"/>
      <c r="E13" s="16"/>
      <c r="F13" s="21">
        <f>SUM(F9:F12)*0.1</f>
        <v>0</v>
      </c>
      <c r="H13" s="2"/>
    </row>
    <row r="14" spans="1:13" ht="16.5" customHeight="1" x14ac:dyDescent="0.2">
      <c r="A14" s="16"/>
      <c r="B14" s="22" t="s">
        <v>10</v>
      </c>
      <c r="C14" s="48"/>
      <c r="D14" s="14"/>
      <c r="E14" s="19"/>
      <c r="F14" s="20">
        <f>SUM(F9:F13)</f>
        <v>0</v>
      </c>
      <c r="G14" s="3"/>
      <c r="H14" s="3"/>
      <c r="I14" s="1"/>
      <c r="J14" s="1"/>
      <c r="K14" s="1"/>
      <c r="L14" s="1"/>
      <c r="M14" s="1"/>
    </row>
    <row r="15" spans="1:13" ht="14.25" x14ac:dyDescent="0.2">
      <c r="A15" s="16"/>
      <c r="B15" s="15" t="s">
        <v>11</v>
      </c>
      <c r="C15" s="54">
        <v>9.5000000000000001E-2</v>
      </c>
      <c r="D15" s="14"/>
      <c r="E15" s="19"/>
      <c r="F15" s="21">
        <f>+F14*0.095</f>
        <v>0</v>
      </c>
      <c r="G15" s="3"/>
      <c r="H15" s="3"/>
      <c r="I15" s="1"/>
      <c r="J15" s="1"/>
      <c r="K15" s="1"/>
      <c r="L15" s="1"/>
      <c r="M15" s="1"/>
    </row>
    <row r="16" spans="1:13" ht="15" x14ac:dyDescent="0.2">
      <c r="A16" s="16"/>
      <c r="B16" s="22" t="s">
        <v>5</v>
      </c>
      <c r="C16" s="14"/>
      <c r="D16" s="14"/>
      <c r="E16" s="21"/>
      <c r="F16" s="20">
        <f>+F14+F15</f>
        <v>0</v>
      </c>
      <c r="G16" s="1"/>
      <c r="H16" s="1"/>
      <c r="I16" s="1"/>
      <c r="J16" s="1"/>
      <c r="K16" s="1"/>
      <c r="L16" s="1"/>
      <c r="M16" s="1"/>
    </row>
    <row r="17" spans="1:11" ht="14.25" x14ac:dyDescent="0.2">
      <c r="A17" s="8"/>
      <c r="B17" s="8"/>
      <c r="C17" s="8"/>
      <c r="D17" s="8"/>
      <c r="E17" s="8"/>
      <c r="F17" s="8"/>
    </row>
    <row r="18" spans="1:11" ht="11.25" customHeight="1" x14ac:dyDescent="0.2">
      <c r="B18" s="74" t="s">
        <v>2</v>
      </c>
      <c r="C18" s="74"/>
      <c r="D18" s="74"/>
      <c r="E18" s="74"/>
      <c r="F18" s="74"/>
      <c r="G18" s="1"/>
      <c r="H18" s="1"/>
      <c r="I18" s="1"/>
      <c r="J18" s="1"/>
      <c r="K18" s="1"/>
    </row>
    <row r="19" spans="1:11" ht="8.25" customHeight="1" x14ac:dyDescent="0.2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B20" s="7" t="s">
        <v>14</v>
      </c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B21" s="74" t="s">
        <v>3</v>
      </c>
      <c r="C21" s="74"/>
      <c r="D21" s="74"/>
      <c r="E21" s="74"/>
      <c r="F21" s="74"/>
      <c r="G21" s="1"/>
      <c r="H21" s="1"/>
      <c r="I21" s="1"/>
      <c r="J21" s="1"/>
      <c r="K21" s="1"/>
    </row>
    <row r="22" spans="1:11" x14ac:dyDescent="0.2">
      <c r="B22" s="1" t="s">
        <v>4</v>
      </c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s="8" customFormat="1" ht="14.25" x14ac:dyDescent="0.2">
      <c r="C25" s="8" t="s">
        <v>49</v>
      </c>
    </row>
    <row r="26" spans="1:11" s="8" customFormat="1" ht="14.25" x14ac:dyDescent="0.2"/>
    <row r="27" spans="1:11" s="8" customFormat="1" ht="14.25" x14ac:dyDescent="0.2"/>
    <row r="28" spans="1:11" s="38" customFormat="1" ht="14.25" x14ac:dyDescent="0.2">
      <c r="B28" s="57" t="s">
        <v>52</v>
      </c>
      <c r="C28" s="58" t="s">
        <v>53</v>
      </c>
    </row>
    <row r="29" spans="1:11" s="8" customFormat="1" ht="14.25" x14ac:dyDescent="0.2">
      <c r="F29" s="10"/>
    </row>
    <row r="30" spans="1:11" x14ac:dyDescent="0.2">
      <c r="B30" s="4"/>
      <c r="C30" s="4"/>
      <c r="D30" s="4"/>
      <c r="E30" s="4"/>
      <c r="F30" s="5"/>
      <c r="G30" s="2"/>
    </row>
    <row r="31" spans="1:11" x14ac:dyDescent="0.2">
      <c r="B31" s="2"/>
      <c r="F31" s="2"/>
    </row>
    <row r="32" spans="1:11" x14ac:dyDescent="0.2">
      <c r="B32" s="4"/>
      <c r="F32" s="5"/>
      <c r="H32" s="2"/>
    </row>
    <row r="33" spans="2:8" x14ac:dyDescent="0.2">
      <c r="F33" s="5"/>
      <c r="G33" s="2"/>
    </row>
    <row r="34" spans="2:8" x14ac:dyDescent="0.2">
      <c r="B34" s="5"/>
      <c r="F34" s="2"/>
      <c r="G34" s="2"/>
    </row>
    <row r="35" spans="2:8" x14ac:dyDescent="0.2">
      <c r="F35" s="2"/>
      <c r="G35" s="2"/>
      <c r="H35" s="2"/>
    </row>
    <row r="36" spans="2:8" x14ac:dyDescent="0.2">
      <c r="B36" s="4"/>
    </row>
    <row r="37" spans="2:8" x14ac:dyDescent="0.2">
      <c r="F37" s="2"/>
    </row>
    <row r="38" spans="2:8" x14ac:dyDescent="0.2">
      <c r="F38" s="2"/>
    </row>
    <row r="42" spans="2:8" x14ac:dyDescent="0.2">
      <c r="F42" s="2"/>
    </row>
  </sheetData>
  <mergeCells count="4">
    <mergeCell ref="B18:F18"/>
    <mergeCell ref="B21:F21"/>
    <mergeCell ref="B2:F2"/>
    <mergeCell ref="E1:F1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SKUPAJ</vt:lpstr>
      <vt:lpstr>Sklop 1_Podkrnske planine</vt:lpstr>
      <vt:lpstr>Sklop 2_Gozdna vlaka_V koritih</vt:lpstr>
      <vt:lpstr>Sklop 3_Planina Zapleč</vt:lpstr>
      <vt:lpstr>SKUPAJ!_Hlk204590387</vt:lpstr>
      <vt:lpstr>'Sklop 1_Podkrnske planine'!Področje_tiskanja</vt:lpstr>
      <vt:lpstr>'Sklop 2_Gozdna vlaka_V koritih'!Področje_tiskanja</vt:lpstr>
      <vt:lpstr>'Sklop 3_Planina Zapleč'!Področje_tiskanja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</dc:creator>
  <cp:lastModifiedBy>Supervisor</cp:lastModifiedBy>
  <cp:lastPrinted>2026-07-07T11:26:16Z</cp:lastPrinted>
  <dcterms:created xsi:type="dcterms:W3CDTF">2009-06-01T10:32:59Z</dcterms:created>
  <dcterms:modified xsi:type="dcterms:W3CDTF">2026-07-07T11:26:17Z</dcterms:modified>
</cp:coreProperties>
</file>